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'1'!$A$1:$H$81</definedName>
  </definedNames>
  <calcPr calcId="145621"/>
</workbook>
</file>

<file path=xl/calcChain.xml><?xml version="1.0" encoding="utf-8"?>
<calcChain xmlns="http://schemas.openxmlformats.org/spreadsheetml/2006/main">
  <c r="F74" i="1" l="1"/>
  <c r="M73" i="1"/>
  <c r="M72" i="1"/>
  <c r="M71" i="1"/>
  <c r="M70" i="1"/>
  <c r="M69" i="1"/>
  <c r="M68" i="1"/>
  <c r="M74" i="1" s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M10" i="1"/>
  <c r="L10" i="1"/>
</calcChain>
</file>

<file path=xl/sharedStrings.xml><?xml version="1.0" encoding="utf-8"?>
<sst xmlns="http://schemas.openxmlformats.org/spreadsheetml/2006/main" count="279" uniqueCount="64">
  <si>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</si>
  <si>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</si>
  <si>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</si>
  <si>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</si>
  <si>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</si>
  <si>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</si>
  <si>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</si>
  <si>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</si>
  <si>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</si>
  <si>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</si>
  <si>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</si>
  <si>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</si>
  <si>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</si>
  <si>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</si>
  <si>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</si>
  <si>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</si>
  <si>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</si>
  <si>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</si>
  <si>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</si>
  <si>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</si>
  <si>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1000174</t>
  </si>
  <si>
    <t>1272559</t>
  </si>
  <si>
    <t>1334339</t>
  </si>
  <si>
    <t>1338770</t>
  </si>
  <si>
    <t>1407099</t>
  </si>
  <si>
    <t>1383539</t>
  </si>
  <si>
    <t>1387813</t>
  </si>
  <si>
    <t>1005101</t>
  </si>
  <si>
    <t>1007352</t>
  </si>
  <si>
    <t>1079781</t>
  </si>
  <si>
    <t>1128775</t>
  </si>
  <si>
    <t>1136030</t>
  </si>
  <si>
    <t>1201230</t>
  </si>
  <si>
    <t>1223287</t>
  </si>
  <si>
    <t>1278817</t>
  </si>
  <si>
    <t>1294977</t>
  </si>
  <si>
    <t>1371330</t>
  </si>
  <si>
    <t>1440934</t>
  </si>
  <si>
    <t>Болт с шестигранной головкой класса точности В М12-6GХ55.58</t>
  </si>
  <si>
    <t>Болт с шестигранной головкой класса точности В М12-8GХ55.58 ст14Х17Н2</t>
  </si>
  <si>
    <t>Болт с шестигранной головкой для фланцевых соединений М12-8GХ25.35.05 с шайбой и гайкой</t>
  </si>
  <si>
    <t>Болт с шестигранной головкой класса точности В М12-6GХ50.88.12Х18Н10Т</t>
  </si>
  <si>
    <t>Болт фундаментный 6.1М12Х300 ст09Г2C</t>
  </si>
  <si>
    <t>Болт с шестигранной головкой класса точности С М12.70.56</t>
  </si>
  <si>
    <t>Болт с шестигранной головкой класса точности С М12.50.56</t>
  </si>
  <si>
    <t>Болт с шестигранной головкой класса точности В М12-6GХ110.58</t>
  </si>
  <si>
    <t>Болт с шестигранной головкой класса точности В М12-6GХ100.58</t>
  </si>
  <si>
    <t>Болт с шестигранной головкой класса точности В М12-6GХ50.58 с гайкой</t>
  </si>
  <si>
    <t>Болт с шестигранной головкой класса точности В М12-6GХ60.56.35 с гайкой</t>
  </si>
  <si>
    <t>Болт с шестигранной головкой класса точности В М12-6GХ40.58</t>
  </si>
  <si>
    <t>Болт с потайной головкой и квадратным подголовком класса точности С М12Х40.58</t>
  </si>
  <si>
    <t>Болт фундаментный 1.1М12Х300 Вст3сп2</t>
  </si>
  <si>
    <t>Болт с шестигранной головкой класса точности В М12-6GХ60.88 ст10Г2</t>
  </si>
  <si>
    <t>Болт с шестигранной головкой класса точности В М12-6GХ50.88.14Х17Н2</t>
  </si>
  <si>
    <t>Болт с шестигранной головкой класса точности В М12-8GХ35.88.20ХН3А.019 S18</t>
  </si>
  <si>
    <t>Болт с шестигранной головкой класса точности В М12-6GХ50.58 ст20 с гайкой и шайбой</t>
  </si>
  <si>
    <t>КГ</t>
  </si>
  <si>
    <t>КМП</t>
  </si>
  <si>
    <t>1435439</t>
  </si>
  <si>
    <t>Болт с шестигранной головкой класса точности В М12-6GХ50.58.12Х18Н9Т с гайкой и шайбой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</si>
  <si>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</si>
  <si>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ф12"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</si>
  <si>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НВЛ-2019/22-РНВ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</si>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</sst>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22"/>
  <sheetViews>
    <sheetView tabSelected="1" topLeftCell="A64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61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62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63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60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5" t="s">
        <v>20</v>
      </c>
      <c r="D10" s="35" t="s">
        <v>38</v>
      </c>
      <c r="E10" s="35" t="s">
        <v>56</v>
      </c>
      <c r="F10" s="36">
        <v>0.72</v>
      </c>
      <c r="G10" s="37">
        <v>340.5573</v>
      </c>
      <c r="H10" s="38">
        <v>41040</v>
      </c>
      <c r="I10" s="31"/>
      <c r="J10" s="40">
        <v>241.53</v>
      </c>
      <c r="K10" s="25">
        <v>1.41</v>
      </c>
      <c r="L10" s="25">
        <f>J10*K10</f>
        <v>340.5573</v>
      </c>
      <c r="M10" s="25">
        <f>L10*F10</f>
        <v>245.201256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5" t="s">
        <v>21</v>
      </c>
      <c r="D11" s="35" t="s">
        <v>39</v>
      </c>
      <c r="E11" s="35" t="s">
        <v>56</v>
      </c>
      <c r="F11" s="36">
        <v>49</v>
      </c>
      <c r="G11" s="37">
        <v>721.15859999999998</v>
      </c>
      <c r="H11" s="38">
        <v>40179</v>
      </c>
      <c r="I11" s="31"/>
      <c r="J11" s="40">
        <v>511.46</v>
      </c>
      <c r="K11" s="25">
        <v>1.41</v>
      </c>
      <c r="L11" s="25">
        <f t="shared" ref="L11:L73" si="0">J11*K11</f>
        <v>721.15859999999998</v>
      </c>
      <c r="M11" s="25">
        <f t="shared" ref="M11:M73" si="1">L11*F11</f>
        <v>35336.771399999998</v>
      </c>
      <c r="N11" s="25"/>
      <c r="O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5" t="s">
        <v>21</v>
      </c>
      <c r="D12" s="35" t="s">
        <v>39</v>
      </c>
      <c r="E12" s="35" t="s">
        <v>56</v>
      </c>
      <c r="F12" s="36">
        <v>27</v>
      </c>
      <c r="G12" s="37">
        <v>721.15859999999998</v>
      </c>
      <c r="H12" s="38">
        <v>40197</v>
      </c>
      <c r="I12" s="31"/>
      <c r="J12" s="40">
        <v>511.46</v>
      </c>
      <c r="K12" s="25">
        <v>1.41</v>
      </c>
      <c r="L12" s="25">
        <f t="shared" si="0"/>
        <v>721.15859999999998</v>
      </c>
      <c r="M12" s="25">
        <f t="shared" si="1"/>
        <v>19471.282199999998</v>
      </c>
      <c r="N12" s="25"/>
      <c r="O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5" t="s">
        <v>21</v>
      </c>
      <c r="D13" s="35" t="s">
        <v>39</v>
      </c>
      <c r="E13" s="35" t="s">
        <v>56</v>
      </c>
      <c r="F13" s="36">
        <v>0.13200000000000001</v>
      </c>
      <c r="G13" s="37">
        <v>1225.0925999999999</v>
      </c>
      <c r="H13" s="38">
        <v>40603</v>
      </c>
      <c r="I13" s="31"/>
      <c r="J13" s="40">
        <v>868.86</v>
      </c>
      <c r="K13" s="25">
        <v>1.41</v>
      </c>
      <c r="L13" s="25">
        <f t="shared" si="0"/>
        <v>1225.0925999999999</v>
      </c>
      <c r="M13" s="25">
        <f t="shared" si="1"/>
        <v>161.71222320000001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5" t="s">
        <v>21</v>
      </c>
      <c r="D14" s="35" t="s">
        <v>39</v>
      </c>
      <c r="E14" s="35" t="s">
        <v>56</v>
      </c>
      <c r="F14" s="36">
        <v>0.13200000000000001</v>
      </c>
      <c r="G14" s="37">
        <v>1225.0925999999999</v>
      </c>
      <c r="H14" s="38">
        <v>40603</v>
      </c>
      <c r="I14" s="31"/>
      <c r="J14" s="40">
        <v>868.86</v>
      </c>
      <c r="K14" s="25">
        <v>1.41</v>
      </c>
      <c r="L14" s="25">
        <f t="shared" si="0"/>
        <v>1225.0925999999999</v>
      </c>
      <c r="M14" s="25">
        <f t="shared" si="1"/>
        <v>161.71222320000001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5" t="s">
        <v>21</v>
      </c>
      <c r="D15" s="35" t="s">
        <v>39</v>
      </c>
      <c r="E15" s="35" t="s">
        <v>56</v>
      </c>
      <c r="F15" s="36">
        <v>0.15</v>
      </c>
      <c r="G15" s="37">
        <v>1225.1067</v>
      </c>
      <c r="H15" s="38">
        <v>40603</v>
      </c>
      <c r="I15" s="31"/>
      <c r="J15" s="40">
        <v>868.87</v>
      </c>
      <c r="K15" s="25">
        <v>1.41</v>
      </c>
      <c r="L15" s="25">
        <f t="shared" si="0"/>
        <v>1225.1067</v>
      </c>
      <c r="M15" s="25">
        <f t="shared" si="1"/>
        <v>183.76600500000001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5" t="s">
        <v>22</v>
      </c>
      <c r="D16" s="35" t="s">
        <v>40</v>
      </c>
      <c r="E16" s="35" t="s">
        <v>57</v>
      </c>
      <c r="F16" s="36">
        <v>1</v>
      </c>
      <c r="G16" s="37">
        <v>2820</v>
      </c>
      <c r="H16" s="38">
        <v>40575</v>
      </c>
      <c r="I16" s="31"/>
      <c r="J16" s="40">
        <v>2000</v>
      </c>
      <c r="K16" s="25">
        <v>1.41</v>
      </c>
      <c r="L16" s="25">
        <f t="shared" si="0"/>
        <v>2820</v>
      </c>
      <c r="M16" s="25">
        <f t="shared" si="1"/>
        <v>2820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5" t="s">
        <v>23</v>
      </c>
      <c r="D17" s="35" t="s">
        <v>41</v>
      </c>
      <c r="E17" s="35" t="s">
        <v>56</v>
      </c>
      <c r="F17" s="36">
        <v>154.46</v>
      </c>
      <c r="G17" s="37">
        <v>772.38389999999993</v>
      </c>
      <c r="H17" s="38">
        <v>40603</v>
      </c>
      <c r="I17" s="31"/>
      <c r="J17" s="40">
        <v>547.79</v>
      </c>
      <c r="K17" s="25">
        <v>1.41</v>
      </c>
      <c r="L17" s="25">
        <f t="shared" si="0"/>
        <v>772.38389999999993</v>
      </c>
      <c r="M17" s="25">
        <f t="shared" si="1"/>
        <v>119302.41719399999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5" t="s">
        <v>23</v>
      </c>
      <c r="D18" s="35" t="s">
        <v>41</v>
      </c>
      <c r="E18" s="35" t="s">
        <v>56</v>
      </c>
      <c r="F18" s="36">
        <v>1.597</v>
      </c>
      <c r="G18" s="37">
        <v>772.38389999999993</v>
      </c>
      <c r="H18" s="38">
        <v>40603</v>
      </c>
      <c r="I18" s="31"/>
      <c r="J18" s="40">
        <v>547.79</v>
      </c>
      <c r="K18" s="25">
        <v>1.41</v>
      </c>
      <c r="L18" s="25">
        <f t="shared" si="0"/>
        <v>772.38389999999993</v>
      </c>
      <c r="M18" s="25">
        <f t="shared" si="1"/>
        <v>1233.4970882999999</v>
      </c>
      <c r="N18" s="25"/>
      <c r="O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5" t="s">
        <v>23</v>
      </c>
      <c r="D19" s="35" t="s">
        <v>41</v>
      </c>
      <c r="E19" s="35" t="s">
        <v>56</v>
      </c>
      <c r="F19" s="36">
        <v>21</v>
      </c>
      <c r="G19" s="37">
        <v>772.38389999999993</v>
      </c>
      <c r="H19" s="38">
        <v>40603</v>
      </c>
      <c r="I19" s="31"/>
      <c r="J19" s="40">
        <v>547.79</v>
      </c>
      <c r="K19" s="25">
        <v>1.41</v>
      </c>
      <c r="L19" s="25">
        <f t="shared" si="0"/>
        <v>772.38389999999993</v>
      </c>
      <c r="M19" s="25">
        <f t="shared" si="1"/>
        <v>16220.061899999999</v>
      </c>
      <c r="N19" s="25"/>
      <c r="O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5" t="s">
        <v>23</v>
      </c>
      <c r="D20" s="35" t="s">
        <v>41</v>
      </c>
      <c r="E20" s="35" t="s">
        <v>56</v>
      </c>
      <c r="F20" s="36">
        <v>2</v>
      </c>
      <c r="G20" s="37">
        <v>122.89559999999999</v>
      </c>
      <c r="H20" s="38">
        <v>41522</v>
      </c>
      <c r="I20" s="31"/>
      <c r="J20" s="40">
        <v>87.16</v>
      </c>
      <c r="K20" s="25">
        <v>1.41</v>
      </c>
      <c r="L20" s="25">
        <f t="shared" si="0"/>
        <v>122.89559999999999</v>
      </c>
      <c r="M20" s="25">
        <f t="shared" si="1"/>
        <v>245.79119999999998</v>
      </c>
      <c r="N20" s="25"/>
      <c r="O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5" t="s">
        <v>23</v>
      </c>
      <c r="D21" s="35" t="s">
        <v>41</v>
      </c>
      <c r="E21" s="35" t="s">
        <v>56</v>
      </c>
      <c r="F21" s="36">
        <v>2</v>
      </c>
      <c r="G21" s="37">
        <v>122.89559999999999</v>
      </c>
      <c r="H21" s="38">
        <v>41522</v>
      </c>
      <c r="I21" s="31"/>
      <c r="J21" s="40">
        <v>87.16</v>
      </c>
      <c r="K21" s="25">
        <v>1.41</v>
      </c>
      <c r="L21" s="25">
        <f t="shared" si="0"/>
        <v>122.89559999999999</v>
      </c>
      <c r="M21" s="25">
        <f t="shared" si="1"/>
        <v>245.79119999999998</v>
      </c>
      <c r="N21" s="25"/>
      <c r="O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35" t="s">
        <v>23</v>
      </c>
      <c r="D22" s="35" t="s">
        <v>41</v>
      </c>
      <c r="E22" s="35" t="s">
        <v>56</v>
      </c>
      <c r="F22" s="36">
        <v>2</v>
      </c>
      <c r="G22" s="37">
        <v>122.89559999999999</v>
      </c>
      <c r="H22" s="38">
        <v>41522</v>
      </c>
      <c r="I22" s="31"/>
      <c r="J22" s="40">
        <v>87.16</v>
      </c>
      <c r="K22" s="25">
        <v>1.41</v>
      </c>
      <c r="L22" s="25">
        <f t="shared" si="0"/>
        <v>122.89559999999999</v>
      </c>
      <c r="M22" s="25">
        <f t="shared" si="1"/>
        <v>245.79119999999998</v>
      </c>
      <c r="N22" s="25"/>
      <c r="O22" s="25"/>
      <c r="P22" s="25"/>
      <c r="Q22" s="25"/>
      <c r="R22" s="25"/>
    </row>
    <row r="23" spans="1:18" s="3" customFormat="1" x14ac:dyDescent="0.25">
      <c r="A23" s="16">
        <v>14</v>
      </c>
      <c r="B23" s="16" t="s">
        <v>16</v>
      </c>
      <c r="C23" s="35" t="s">
        <v>24</v>
      </c>
      <c r="D23" s="35" t="s">
        <v>42</v>
      </c>
      <c r="E23" s="35" t="s">
        <v>19</v>
      </c>
      <c r="F23" s="36">
        <v>258</v>
      </c>
      <c r="G23" s="37">
        <v>374.76390000000004</v>
      </c>
      <c r="H23" s="38">
        <v>40805</v>
      </c>
      <c r="I23" s="31"/>
      <c r="J23" s="40">
        <v>265.79000000000002</v>
      </c>
      <c r="K23" s="25">
        <v>1.41</v>
      </c>
      <c r="L23" s="25">
        <f t="shared" si="0"/>
        <v>374.76390000000004</v>
      </c>
      <c r="M23" s="25">
        <f t="shared" si="1"/>
        <v>96689.086200000005</v>
      </c>
      <c r="N23" s="25"/>
      <c r="O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35" t="s">
        <v>25</v>
      </c>
      <c r="D24" s="35" t="s">
        <v>43</v>
      </c>
      <c r="E24" s="35" t="s">
        <v>56</v>
      </c>
      <c r="F24" s="36">
        <v>0.35</v>
      </c>
      <c r="G24" s="37">
        <v>268.13969999999995</v>
      </c>
      <c r="H24" s="38">
        <v>40735</v>
      </c>
      <c r="I24" s="31"/>
      <c r="J24" s="40">
        <v>190.17</v>
      </c>
      <c r="K24" s="25">
        <v>1.41</v>
      </c>
      <c r="L24" s="25">
        <f t="shared" si="0"/>
        <v>268.13969999999995</v>
      </c>
      <c r="M24" s="25">
        <f t="shared" si="1"/>
        <v>93.84889499999997</v>
      </c>
      <c r="N24" s="25"/>
      <c r="O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16</v>
      </c>
      <c r="C25" s="35" t="s">
        <v>25</v>
      </c>
      <c r="D25" s="35" t="s">
        <v>43</v>
      </c>
      <c r="E25" s="35" t="s">
        <v>56</v>
      </c>
      <c r="F25" s="36">
        <v>0.75</v>
      </c>
      <c r="G25" s="37">
        <v>268.12559999999996</v>
      </c>
      <c r="H25" s="38">
        <v>40735</v>
      </c>
      <c r="I25" s="31"/>
      <c r="J25" s="40">
        <v>190.16</v>
      </c>
      <c r="K25" s="25">
        <v>1.41</v>
      </c>
      <c r="L25" s="25">
        <f t="shared" si="0"/>
        <v>268.12559999999996</v>
      </c>
      <c r="M25" s="25">
        <f t="shared" si="1"/>
        <v>201.09419999999997</v>
      </c>
      <c r="N25" s="25"/>
      <c r="O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16</v>
      </c>
      <c r="C26" s="35" t="s">
        <v>26</v>
      </c>
      <c r="D26" s="35" t="s">
        <v>44</v>
      </c>
      <c r="E26" s="35" t="s">
        <v>56</v>
      </c>
      <c r="F26" s="36">
        <v>5.0999999999999996</v>
      </c>
      <c r="G26" s="37">
        <v>268.12559999999996</v>
      </c>
      <c r="H26" s="38">
        <v>40735</v>
      </c>
      <c r="I26" s="31"/>
      <c r="J26" s="40">
        <v>190.16</v>
      </c>
      <c r="K26" s="25">
        <v>1.41</v>
      </c>
      <c r="L26" s="25">
        <f t="shared" si="0"/>
        <v>268.12559999999996</v>
      </c>
      <c r="M26" s="25">
        <f t="shared" si="1"/>
        <v>1367.4405599999998</v>
      </c>
      <c r="N26" s="25"/>
      <c r="O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16</v>
      </c>
      <c r="C27" s="35" t="s">
        <v>20</v>
      </c>
      <c r="D27" s="35" t="s">
        <v>38</v>
      </c>
      <c r="E27" s="35" t="s">
        <v>56</v>
      </c>
      <c r="F27" s="36">
        <v>0.9</v>
      </c>
      <c r="G27" s="37">
        <v>117.81959999999999</v>
      </c>
      <c r="H27" s="38">
        <v>40544</v>
      </c>
      <c r="I27" s="31"/>
      <c r="J27" s="40">
        <v>83.56</v>
      </c>
      <c r="K27" s="25">
        <v>1.41</v>
      </c>
      <c r="L27" s="25">
        <f t="shared" si="0"/>
        <v>117.81959999999999</v>
      </c>
      <c r="M27" s="25">
        <f t="shared" si="1"/>
        <v>106.03764</v>
      </c>
      <c r="N27" s="25"/>
      <c r="O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16</v>
      </c>
      <c r="C28" s="35" t="s">
        <v>20</v>
      </c>
      <c r="D28" s="35" t="s">
        <v>38</v>
      </c>
      <c r="E28" s="35" t="s">
        <v>56</v>
      </c>
      <c r="F28" s="36">
        <v>0.9</v>
      </c>
      <c r="G28" s="37">
        <v>276.02159999999998</v>
      </c>
      <c r="H28" s="38">
        <v>40795</v>
      </c>
      <c r="I28" s="31"/>
      <c r="J28" s="40">
        <v>195.76</v>
      </c>
      <c r="K28" s="25">
        <v>1.41</v>
      </c>
      <c r="L28" s="25">
        <f t="shared" si="0"/>
        <v>276.02159999999998</v>
      </c>
      <c r="M28" s="25">
        <f t="shared" si="1"/>
        <v>248.41943999999998</v>
      </c>
      <c r="N28" s="25"/>
      <c r="O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16</v>
      </c>
      <c r="C29" s="35" t="s">
        <v>27</v>
      </c>
      <c r="D29" s="35" t="s">
        <v>45</v>
      </c>
      <c r="E29" s="35" t="s">
        <v>56</v>
      </c>
      <c r="F29" s="36">
        <v>3.6</v>
      </c>
      <c r="G29" s="37">
        <v>292.74419999999998</v>
      </c>
      <c r="H29" s="38">
        <v>40795</v>
      </c>
      <c r="I29" s="31"/>
      <c r="J29" s="40">
        <v>207.62</v>
      </c>
      <c r="K29" s="25">
        <v>1.41</v>
      </c>
      <c r="L29" s="25">
        <f t="shared" si="0"/>
        <v>292.74419999999998</v>
      </c>
      <c r="M29" s="25">
        <f t="shared" si="1"/>
        <v>1053.8791200000001</v>
      </c>
      <c r="N29" s="25"/>
      <c r="O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16</v>
      </c>
      <c r="C30" s="35" t="s">
        <v>27</v>
      </c>
      <c r="D30" s="35" t="s">
        <v>45</v>
      </c>
      <c r="E30" s="35" t="s">
        <v>56</v>
      </c>
      <c r="F30" s="36">
        <v>6.16</v>
      </c>
      <c r="G30" s="37">
        <v>309.48090000000002</v>
      </c>
      <c r="H30" s="38">
        <v>40909</v>
      </c>
      <c r="I30" s="31"/>
      <c r="J30" s="40">
        <v>219.49</v>
      </c>
      <c r="K30" s="25">
        <v>1.41</v>
      </c>
      <c r="L30" s="25">
        <f t="shared" si="0"/>
        <v>309.48090000000002</v>
      </c>
      <c r="M30" s="25">
        <f t="shared" si="1"/>
        <v>1906.4023440000001</v>
      </c>
      <c r="N30" s="25"/>
      <c r="O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16</v>
      </c>
      <c r="C31" s="35" t="s">
        <v>28</v>
      </c>
      <c r="D31" s="35" t="s">
        <v>46</v>
      </c>
      <c r="E31" s="35" t="s">
        <v>56</v>
      </c>
      <c r="F31" s="36">
        <v>97</v>
      </c>
      <c r="G31" s="37">
        <v>119.7795</v>
      </c>
      <c r="H31" s="38">
        <v>40544</v>
      </c>
      <c r="I31" s="31"/>
      <c r="J31" s="40">
        <v>84.95</v>
      </c>
      <c r="K31" s="25">
        <v>1.41</v>
      </c>
      <c r="L31" s="25">
        <f t="shared" si="0"/>
        <v>119.7795</v>
      </c>
      <c r="M31" s="25">
        <f t="shared" si="1"/>
        <v>11618.611499999999</v>
      </c>
      <c r="N31" s="25"/>
      <c r="O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16</v>
      </c>
      <c r="C32" s="35" t="s">
        <v>28</v>
      </c>
      <c r="D32" s="35" t="s">
        <v>46</v>
      </c>
      <c r="E32" s="35" t="s">
        <v>56</v>
      </c>
      <c r="F32" s="36">
        <v>59.9</v>
      </c>
      <c r="G32" s="37">
        <v>119.7795</v>
      </c>
      <c r="H32" s="38">
        <v>40544</v>
      </c>
      <c r="I32" s="31"/>
      <c r="J32" s="40">
        <v>84.95</v>
      </c>
      <c r="K32" s="25">
        <v>1.41</v>
      </c>
      <c r="L32" s="25">
        <f t="shared" si="0"/>
        <v>119.7795</v>
      </c>
      <c r="M32" s="25">
        <f t="shared" si="1"/>
        <v>7174.79205</v>
      </c>
      <c r="N32" s="25"/>
      <c r="O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16</v>
      </c>
      <c r="C33" s="35" t="s">
        <v>28</v>
      </c>
      <c r="D33" s="35" t="s">
        <v>46</v>
      </c>
      <c r="E33" s="35" t="s">
        <v>56</v>
      </c>
      <c r="F33" s="36">
        <v>31.7</v>
      </c>
      <c r="G33" s="37">
        <v>119.7795</v>
      </c>
      <c r="H33" s="38">
        <v>40544</v>
      </c>
      <c r="I33" s="31"/>
      <c r="J33" s="40">
        <v>84.95</v>
      </c>
      <c r="K33" s="25">
        <v>1.41</v>
      </c>
      <c r="L33" s="25">
        <f t="shared" si="0"/>
        <v>119.7795</v>
      </c>
      <c r="M33" s="25">
        <f t="shared" si="1"/>
        <v>3797.0101500000001</v>
      </c>
      <c r="N33" s="25"/>
      <c r="O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16</v>
      </c>
      <c r="C34" s="35" t="s">
        <v>28</v>
      </c>
      <c r="D34" s="35" t="s">
        <v>46</v>
      </c>
      <c r="E34" s="35" t="s">
        <v>56</v>
      </c>
      <c r="F34" s="36">
        <v>16.46</v>
      </c>
      <c r="G34" s="37">
        <v>119.7795</v>
      </c>
      <c r="H34" s="38">
        <v>40544</v>
      </c>
      <c r="I34" s="31"/>
      <c r="J34" s="40">
        <v>84.95</v>
      </c>
      <c r="K34" s="25">
        <v>1.41</v>
      </c>
      <c r="L34" s="25">
        <f t="shared" si="0"/>
        <v>119.7795</v>
      </c>
      <c r="M34" s="25">
        <f t="shared" si="1"/>
        <v>1971.5705700000001</v>
      </c>
      <c r="N34" s="25"/>
      <c r="O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16</v>
      </c>
      <c r="C35" s="35" t="s">
        <v>28</v>
      </c>
      <c r="D35" s="35" t="s">
        <v>46</v>
      </c>
      <c r="E35" s="35" t="s">
        <v>56</v>
      </c>
      <c r="F35" s="36">
        <v>47.2</v>
      </c>
      <c r="G35" s="37">
        <v>119.7795</v>
      </c>
      <c r="H35" s="38">
        <v>40544</v>
      </c>
      <c r="I35" s="31"/>
      <c r="J35" s="40">
        <v>84.95</v>
      </c>
      <c r="K35" s="25">
        <v>1.41</v>
      </c>
      <c r="L35" s="25">
        <f t="shared" si="0"/>
        <v>119.7795</v>
      </c>
      <c r="M35" s="25">
        <f t="shared" si="1"/>
        <v>5653.5924000000005</v>
      </c>
      <c r="N35" s="25"/>
      <c r="O35" s="25"/>
      <c r="P35" s="25"/>
      <c r="Q35" s="25"/>
      <c r="R35" s="25"/>
    </row>
    <row r="36" spans="1:18" s="3" customFormat="1" ht="30" x14ac:dyDescent="0.25">
      <c r="A36" s="16">
        <v>27</v>
      </c>
      <c r="B36" s="16" t="s">
        <v>16</v>
      </c>
      <c r="C36" s="35" t="s">
        <v>28</v>
      </c>
      <c r="D36" s="35" t="s">
        <v>46</v>
      </c>
      <c r="E36" s="35" t="s">
        <v>56</v>
      </c>
      <c r="F36" s="36">
        <v>13.3</v>
      </c>
      <c r="G36" s="37">
        <v>135.90989999999999</v>
      </c>
      <c r="H36" s="38">
        <v>40557</v>
      </c>
      <c r="I36" s="31"/>
      <c r="J36" s="40">
        <v>96.39</v>
      </c>
      <c r="K36" s="25">
        <v>1.41</v>
      </c>
      <c r="L36" s="25">
        <f t="shared" si="0"/>
        <v>135.90989999999999</v>
      </c>
      <c r="M36" s="25">
        <f t="shared" si="1"/>
        <v>1807.60167</v>
      </c>
      <c r="N36" s="25"/>
      <c r="O36" s="25"/>
      <c r="P36" s="25"/>
      <c r="Q36" s="25"/>
      <c r="R36" s="25"/>
    </row>
    <row r="37" spans="1:18" s="3" customFormat="1" ht="30" x14ac:dyDescent="0.25">
      <c r="A37" s="16">
        <v>28</v>
      </c>
      <c r="B37" s="16" t="s">
        <v>16</v>
      </c>
      <c r="C37" s="35" t="s">
        <v>29</v>
      </c>
      <c r="D37" s="35" t="s">
        <v>47</v>
      </c>
      <c r="E37" s="35" t="s">
        <v>56</v>
      </c>
      <c r="F37" s="36">
        <v>0.64600000000000002</v>
      </c>
      <c r="G37" s="37">
        <v>437.74859999999995</v>
      </c>
      <c r="H37" s="38">
        <v>41000</v>
      </c>
      <c r="I37" s="31"/>
      <c r="J37" s="40">
        <v>310.45999999999998</v>
      </c>
      <c r="K37" s="25">
        <v>1.41</v>
      </c>
      <c r="L37" s="25">
        <f t="shared" si="0"/>
        <v>437.74859999999995</v>
      </c>
      <c r="M37" s="25">
        <f t="shared" si="1"/>
        <v>282.78559559999997</v>
      </c>
      <c r="N37" s="25"/>
      <c r="O37" s="25"/>
      <c r="P37" s="25"/>
      <c r="Q37" s="25"/>
      <c r="R37" s="25"/>
    </row>
    <row r="38" spans="1:18" s="3" customFormat="1" ht="30" x14ac:dyDescent="0.25">
      <c r="A38" s="16">
        <v>29</v>
      </c>
      <c r="B38" s="16" t="s">
        <v>16</v>
      </c>
      <c r="C38" s="35" t="s">
        <v>30</v>
      </c>
      <c r="D38" s="35" t="s">
        <v>48</v>
      </c>
      <c r="E38" s="35" t="s">
        <v>56</v>
      </c>
      <c r="F38" s="36">
        <v>1</v>
      </c>
      <c r="G38" s="37">
        <v>150.36239999999998</v>
      </c>
      <c r="H38" s="38">
        <v>40374</v>
      </c>
      <c r="I38" s="31"/>
      <c r="J38" s="40">
        <v>106.64</v>
      </c>
      <c r="K38" s="25">
        <v>1.41</v>
      </c>
      <c r="L38" s="25">
        <f t="shared" si="0"/>
        <v>150.36239999999998</v>
      </c>
      <c r="M38" s="25">
        <f t="shared" si="1"/>
        <v>150.36239999999998</v>
      </c>
      <c r="N38" s="25"/>
      <c r="O38" s="25"/>
      <c r="P38" s="25"/>
      <c r="Q38" s="25"/>
      <c r="R38" s="25"/>
    </row>
    <row r="39" spans="1:18" s="3" customFormat="1" ht="30" x14ac:dyDescent="0.25">
      <c r="A39" s="16">
        <v>30</v>
      </c>
      <c r="B39" s="16" t="s">
        <v>16</v>
      </c>
      <c r="C39" s="35" t="s">
        <v>31</v>
      </c>
      <c r="D39" s="35" t="s">
        <v>49</v>
      </c>
      <c r="E39" s="35" t="s">
        <v>56</v>
      </c>
      <c r="F39" s="36">
        <v>1.2</v>
      </c>
      <c r="G39" s="37">
        <v>309.48090000000002</v>
      </c>
      <c r="H39" s="38">
        <v>40909</v>
      </c>
      <c r="I39" s="31"/>
      <c r="J39" s="40">
        <v>219.49</v>
      </c>
      <c r="K39" s="25">
        <v>1.41</v>
      </c>
      <c r="L39" s="25">
        <f t="shared" si="0"/>
        <v>309.48090000000002</v>
      </c>
      <c r="M39" s="25">
        <f t="shared" si="1"/>
        <v>371.37708000000003</v>
      </c>
      <c r="N39" s="25"/>
      <c r="O39" s="25"/>
      <c r="P39" s="25"/>
      <c r="Q39" s="25"/>
      <c r="R39" s="25"/>
    </row>
    <row r="40" spans="1:18" s="3" customFormat="1" ht="30" x14ac:dyDescent="0.25">
      <c r="A40" s="16">
        <v>31</v>
      </c>
      <c r="B40" s="16" t="s">
        <v>16</v>
      </c>
      <c r="C40" s="35" t="s">
        <v>32</v>
      </c>
      <c r="D40" s="35" t="s">
        <v>50</v>
      </c>
      <c r="E40" s="35" t="s">
        <v>56</v>
      </c>
      <c r="F40" s="36">
        <v>1.1000000000000001</v>
      </c>
      <c r="G40" s="37">
        <v>351.76679999999999</v>
      </c>
      <c r="H40" s="38">
        <v>40866</v>
      </c>
      <c r="I40" s="31"/>
      <c r="J40" s="40">
        <v>249.48</v>
      </c>
      <c r="K40" s="25">
        <v>1.41</v>
      </c>
      <c r="L40" s="25">
        <f t="shared" si="0"/>
        <v>351.76679999999999</v>
      </c>
      <c r="M40" s="25">
        <f t="shared" si="1"/>
        <v>386.94348000000002</v>
      </c>
      <c r="N40" s="25"/>
      <c r="O40" s="25"/>
      <c r="P40" s="25"/>
      <c r="Q40" s="25"/>
      <c r="R40" s="25"/>
    </row>
    <row r="41" spans="1:18" s="3" customFormat="1" x14ac:dyDescent="0.25">
      <c r="A41" s="16">
        <v>32</v>
      </c>
      <c r="B41" s="16" t="s">
        <v>16</v>
      </c>
      <c r="C41" s="35" t="s">
        <v>33</v>
      </c>
      <c r="D41" s="35" t="s">
        <v>51</v>
      </c>
      <c r="E41" s="35" t="s">
        <v>19</v>
      </c>
      <c r="F41" s="36">
        <v>2</v>
      </c>
      <c r="G41" s="37">
        <v>29.61</v>
      </c>
      <c r="H41" s="38">
        <v>40026</v>
      </c>
      <c r="I41" s="31"/>
      <c r="J41" s="40">
        <v>21</v>
      </c>
      <c r="K41" s="25">
        <v>1.41</v>
      </c>
      <c r="L41" s="25">
        <f t="shared" si="0"/>
        <v>29.61</v>
      </c>
      <c r="M41" s="25">
        <f t="shared" si="1"/>
        <v>59.22</v>
      </c>
      <c r="N41" s="25"/>
      <c r="O41" s="25"/>
      <c r="P41" s="25"/>
      <c r="Q41" s="25"/>
      <c r="R41" s="25"/>
    </row>
    <row r="42" spans="1:18" s="3" customFormat="1" x14ac:dyDescent="0.25">
      <c r="A42" s="16">
        <v>33</v>
      </c>
      <c r="B42" s="16" t="s">
        <v>16</v>
      </c>
      <c r="C42" s="35" t="s">
        <v>33</v>
      </c>
      <c r="D42" s="35" t="s">
        <v>51</v>
      </c>
      <c r="E42" s="35" t="s">
        <v>19</v>
      </c>
      <c r="F42" s="36">
        <v>2</v>
      </c>
      <c r="G42" s="37">
        <v>39.479999999999997</v>
      </c>
      <c r="H42" s="38">
        <v>40026</v>
      </c>
      <c r="I42" s="31"/>
      <c r="J42" s="40">
        <v>28</v>
      </c>
      <c r="K42" s="25">
        <v>1.41</v>
      </c>
      <c r="L42" s="25">
        <f t="shared" si="0"/>
        <v>39.479999999999997</v>
      </c>
      <c r="M42" s="25">
        <f t="shared" si="1"/>
        <v>78.959999999999994</v>
      </c>
      <c r="N42" s="25"/>
      <c r="O42" s="25"/>
      <c r="P42" s="25"/>
      <c r="Q42" s="25"/>
      <c r="R42" s="25"/>
    </row>
    <row r="43" spans="1:18" s="3" customFormat="1" ht="30" x14ac:dyDescent="0.25">
      <c r="A43" s="16">
        <v>34</v>
      </c>
      <c r="B43" s="16" t="s">
        <v>16</v>
      </c>
      <c r="C43" s="35" t="s">
        <v>34</v>
      </c>
      <c r="D43" s="35" t="s">
        <v>52</v>
      </c>
      <c r="E43" s="35" t="s">
        <v>56</v>
      </c>
      <c r="F43" s="36">
        <v>5.0999999999999996</v>
      </c>
      <c r="G43" s="37">
        <v>366.83969999999999</v>
      </c>
      <c r="H43" s="38">
        <v>40638</v>
      </c>
      <c r="I43" s="31"/>
      <c r="J43" s="40">
        <v>260.17</v>
      </c>
      <c r="K43" s="25">
        <v>1.41</v>
      </c>
      <c r="L43" s="25">
        <f t="shared" si="0"/>
        <v>366.83969999999999</v>
      </c>
      <c r="M43" s="25">
        <f t="shared" si="1"/>
        <v>1870.8824699999998</v>
      </c>
      <c r="N43" s="25"/>
      <c r="O43" s="25"/>
      <c r="P43" s="25"/>
      <c r="Q43" s="25"/>
      <c r="R43" s="25"/>
    </row>
    <row r="44" spans="1:18" s="3" customFormat="1" ht="30" x14ac:dyDescent="0.25">
      <c r="A44" s="16">
        <v>35</v>
      </c>
      <c r="B44" s="16" t="s">
        <v>16</v>
      </c>
      <c r="C44" s="35" t="s">
        <v>35</v>
      </c>
      <c r="D44" s="35" t="s">
        <v>53</v>
      </c>
      <c r="E44" s="35" t="s">
        <v>56</v>
      </c>
      <c r="F44" s="36">
        <v>34</v>
      </c>
      <c r="G44" s="37">
        <v>933.53279999999995</v>
      </c>
      <c r="H44" s="38">
        <v>40557</v>
      </c>
      <c r="I44" s="31"/>
      <c r="J44" s="40">
        <v>662.08</v>
      </c>
      <c r="K44" s="25">
        <v>1.41</v>
      </c>
      <c r="L44" s="25">
        <f t="shared" si="0"/>
        <v>933.53279999999995</v>
      </c>
      <c r="M44" s="25">
        <f t="shared" si="1"/>
        <v>31740.1152</v>
      </c>
      <c r="N44" s="25"/>
      <c r="O44" s="25"/>
      <c r="P44" s="25"/>
      <c r="Q44" s="25"/>
      <c r="R44" s="25"/>
    </row>
    <row r="45" spans="1:18" s="3" customFormat="1" ht="30" x14ac:dyDescent="0.25">
      <c r="A45" s="16">
        <v>36</v>
      </c>
      <c r="B45" s="16" t="s">
        <v>16</v>
      </c>
      <c r="C45" s="35" t="s">
        <v>23</v>
      </c>
      <c r="D45" s="35" t="s">
        <v>41</v>
      </c>
      <c r="E45" s="35" t="s">
        <v>56</v>
      </c>
      <c r="F45" s="36">
        <v>7.1</v>
      </c>
      <c r="G45" s="37">
        <v>772.38389999999993</v>
      </c>
      <c r="H45" s="38">
        <v>40621</v>
      </c>
      <c r="I45" s="31"/>
      <c r="J45" s="40">
        <v>547.79</v>
      </c>
      <c r="K45" s="25">
        <v>1.41</v>
      </c>
      <c r="L45" s="25">
        <f t="shared" si="0"/>
        <v>772.38389999999993</v>
      </c>
      <c r="M45" s="25">
        <f t="shared" si="1"/>
        <v>5483.9256899999991</v>
      </c>
      <c r="N45" s="25"/>
      <c r="O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16</v>
      </c>
      <c r="C46" s="35" t="s">
        <v>23</v>
      </c>
      <c r="D46" s="35" t="s">
        <v>41</v>
      </c>
      <c r="E46" s="35" t="s">
        <v>56</v>
      </c>
      <c r="F46" s="36">
        <v>43.436999999999998</v>
      </c>
      <c r="G46" s="37">
        <v>772.38389999999993</v>
      </c>
      <c r="H46" s="38">
        <v>40621</v>
      </c>
      <c r="I46" s="31"/>
      <c r="J46" s="40">
        <v>547.79</v>
      </c>
      <c r="K46" s="25">
        <v>1.41</v>
      </c>
      <c r="L46" s="25">
        <f t="shared" si="0"/>
        <v>772.38389999999993</v>
      </c>
      <c r="M46" s="25">
        <f t="shared" si="1"/>
        <v>33550.039464299996</v>
      </c>
      <c r="N46" s="25"/>
      <c r="O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16</v>
      </c>
      <c r="C47" s="35" t="s">
        <v>23</v>
      </c>
      <c r="D47" s="35" t="s">
        <v>41</v>
      </c>
      <c r="E47" s="35" t="s">
        <v>56</v>
      </c>
      <c r="F47" s="36">
        <v>153.5</v>
      </c>
      <c r="G47" s="37">
        <v>772.38389999999993</v>
      </c>
      <c r="H47" s="38">
        <v>40621</v>
      </c>
      <c r="I47" s="31"/>
      <c r="J47" s="40">
        <v>547.79</v>
      </c>
      <c r="K47" s="25">
        <v>1.41</v>
      </c>
      <c r="L47" s="25">
        <f t="shared" si="0"/>
        <v>772.38389999999993</v>
      </c>
      <c r="M47" s="25">
        <f t="shared" si="1"/>
        <v>118560.92864999999</v>
      </c>
      <c r="N47" s="25"/>
      <c r="O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16</v>
      </c>
      <c r="C48" s="35" t="s">
        <v>23</v>
      </c>
      <c r="D48" s="35" t="s">
        <v>41</v>
      </c>
      <c r="E48" s="35" t="s">
        <v>56</v>
      </c>
      <c r="F48" s="36">
        <v>34.700000000000003</v>
      </c>
      <c r="G48" s="37">
        <v>772.38389999999993</v>
      </c>
      <c r="H48" s="38">
        <v>40621</v>
      </c>
      <c r="I48" s="31"/>
      <c r="J48" s="40">
        <v>547.79</v>
      </c>
      <c r="K48" s="25">
        <v>1.41</v>
      </c>
      <c r="L48" s="25">
        <f t="shared" si="0"/>
        <v>772.38389999999993</v>
      </c>
      <c r="M48" s="25">
        <f t="shared" si="1"/>
        <v>26801.72133</v>
      </c>
      <c r="N48" s="25"/>
      <c r="O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16</v>
      </c>
      <c r="C49" s="35" t="s">
        <v>23</v>
      </c>
      <c r="D49" s="35" t="s">
        <v>41</v>
      </c>
      <c r="E49" s="35" t="s">
        <v>56</v>
      </c>
      <c r="F49" s="36">
        <v>39.709000000000003</v>
      </c>
      <c r="G49" s="37">
        <v>772.38389999999993</v>
      </c>
      <c r="H49" s="38">
        <v>40621</v>
      </c>
      <c r="I49" s="31"/>
      <c r="J49" s="40">
        <v>547.79</v>
      </c>
      <c r="K49" s="25">
        <v>1.41</v>
      </c>
      <c r="L49" s="25">
        <f t="shared" si="0"/>
        <v>772.38389999999993</v>
      </c>
      <c r="M49" s="25">
        <f t="shared" si="1"/>
        <v>30670.5922851</v>
      </c>
      <c r="N49" s="25"/>
      <c r="O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16</v>
      </c>
      <c r="C50" s="35" t="s">
        <v>23</v>
      </c>
      <c r="D50" s="35" t="s">
        <v>41</v>
      </c>
      <c r="E50" s="35" t="s">
        <v>56</v>
      </c>
      <c r="F50" s="36">
        <v>102.2</v>
      </c>
      <c r="G50" s="37">
        <v>772.38389999999993</v>
      </c>
      <c r="H50" s="38">
        <v>40621</v>
      </c>
      <c r="I50" s="31"/>
      <c r="J50" s="40">
        <v>547.79</v>
      </c>
      <c r="K50" s="25">
        <v>1.41</v>
      </c>
      <c r="L50" s="25">
        <f t="shared" si="0"/>
        <v>772.38389999999993</v>
      </c>
      <c r="M50" s="25">
        <f t="shared" si="1"/>
        <v>78937.634579999998</v>
      </c>
      <c r="N50" s="25"/>
      <c r="O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16</v>
      </c>
      <c r="C51" s="35" t="s">
        <v>23</v>
      </c>
      <c r="D51" s="35" t="s">
        <v>41</v>
      </c>
      <c r="E51" s="35" t="s">
        <v>56</v>
      </c>
      <c r="F51" s="36">
        <v>90</v>
      </c>
      <c r="G51" s="37">
        <v>772.38389999999993</v>
      </c>
      <c r="H51" s="38">
        <v>40621</v>
      </c>
      <c r="I51" s="31"/>
      <c r="J51" s="40">
        <v>547.79</v>
      </c>
      <c r="K51" s="25">
        <v>1.41</v>
      </c>
      <c r="L51" s="25">
        <f t="shared" si="0"/>
        <v>772.38389999999993</v>
      </c>
      <c r="M51" s="25">
        <f t="shared" si="1"/>
        <v>69514.550999999992</v>
      </c>
      <c r="N51" s="25"/>
      <c r="O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16</v>
      </c>
      <c r="C52" s="35" t="s">
        <v>23</v>
      </c>
      <c r="D52" s="35" t="s">
        <v>41</v>
      </c>
      <c r="E52" s="35" t="s">
        <v>56</v>
      </c>
      <c r="F52" s="36">
        <v>90.566999999999993</v>
      </c>
      <c r="G52" s="37">
        <v>772.38389999999993</v>
      </c>
      <c r="H52" s="38">
        <v>40621</v>
      </c>
      <c r="I52" s="31"/>
      <c r="J52" s="40">
        <v>547.79</v>
      </c>
      <c r="K52" s="25">
        <v>1.41</v>
      </c>
      <c r="L52" s="25">
        <f t="shared" si="0"/>
        <v>772.38389999999993</v>
      </c>
      <c r="M52" s="25">
        <f t="shared" si="1"/>
        <v>69952.492671299988</v>
      </c>
      <c r="N52" s="25"/>
      <c r="O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16</v>
      </c>
      <c r="C53" s="35" t="s">
        <v>23</v>
      </c>
      <c r="D53" s="35" t="s">
        <v>41</v>
      </c>
      <c r="E53" s="35" t="s">
        <v>56</v>
      </c>
      <c r="F53" s="36">
        <v>14.568</v>
      </c>
      <c r="G53" s="37">
        <v>772.36979999999994</v>
      </c>
      <c r="H53" s="38">
        <v>40638</v>
      </c>
      <c r="I53" s="31"/>
      <c r="J53" s="40">
        <v>547.78</v>
      </c>
      <c r="K53" s="25">
        <v>1.41</v>
      </c>
      <c r="L53" s="25">
        <f t="shared" si="0"/>
        <v>772.36979999999994</v>
      </c>
      <c r="M53" s="25">
        <f t="shared" si="1"/>
        <v>11251.883246399999</v>
      </c>
      <c r="N53" s="25"/>
      <c r="O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16</v>
      </c>
      <c r="C54" s="35" t="s">
        <v>23</v>
      </c>
      <c r="D54" s="35" t="s">
        <v>41</v>
      </c>
      <c r="E54" s="35" t="s">
        <v>56</v>
      </c>
      <c r="F54" s="36">
        <v>9</v>
      </c>
      <c r="G54" s="37">
        <v>772.36979999999994</v>
      </c>
      <c r="H54" s="38">
        <v>40638</v>
      </c>
      <c r="I54" s="31"/>
      <c r="J54" s="40">
        <v>547.78</v>
      </c>
      <c r="K54" s="25">
        <v>1.41</v>
      </c>
      <c r="L54" s="25">
        <f t="shared" si="0"/>
        <v>772.36979999999994</v>
      </c>
      <c r="M54" s="25">
        <f t="shared" si="1"/>
        <v>6951.3281999999999</v>
      </c>
      <c r="N54" s="25"/>
      <c r="O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16</v>
      </c>
      <c r="C55" s="35" t="s">
        <v>23</v>
      </c>
      <c r="D55" s="35" t="s">
        <v>41</v>
      </c>
      <c r="E55" s="35" t="s">
        <v>56</v>
      </c>
      <c r="F55" s="36">
        <v>118.39</v>
      </c>
      <c r="G55" s="37">
        <v>772.36979999999994</v>
      </c>
      <c r="H55" s="38">
        <v>40638</v>
      </c>
      <c r="I55" s="31"/>
      <c r="J55" s="40">
        <v>547.78</v>
      </c>
      <c r="K55" s="25">
        <v>1.41</v>
      </c>
      <c r="L55" s="25">
        <f t="shared" si="0"/>
        <v>772.36979999999994</v>
      </c>
      <c r="M55" s="25">
        <f t="shared" si="1"/>
        <v>91440.860621999993</v>
      </c>
      <c r="N55" s="25"/>
      <c r="O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16</v>
      </c>
      <c r="C56" s="35" t="s">
        <v>23</v>
      </c>
      <c r="D56" s="35" t="s">
        <v>41</v>
      </c>
      <c r="E56" s="35" t="s">
        <v>56</v>
      </c>
      <c r="F56" s="36">
        <v>31.74</v>
      </c>
      <c r="G56" s="37">
        <v>772.36979999999994</v>
      </c>
      <c r="H56" s="38">
        <v>40638</v>
      </c>
      <c r="I56" s="31"/>
      <c r="J56" s="40">
        <v>547.78</v>
      </c>
      <c r="K56" s="25">
        <v>1.41</v>
      </c>
      <c r="L56" s="25">
        <f t="shared" si="0"/>
        <v>772.36979999999994</v>
      </c>
      <c r="M56" s="25">
        <f t="shared" si="1"/>
        <v>24515.017451999996</v>
      </c>
      <c r="N56" s="25"/>
      <c r="O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16</v>
      </c>
      <c r="C57" s="35" t="s">
        <v>23</v>
      </c>
      <c r="D57" s="35" t="s">
        <v>41</v>
      </c>
      <c r="E57" s="35" t="s">
        <v>56</v>
      </c>
      <c r="F57" s="36">
        <v>26.579000000000001</v>
      </c>
      <c r="G57" s="37">
        <v>772.36979999999994</v>
      </c>
      <c r="H57" s="38">
        <v>40638</v>
      </c>
      <c r="I57" s="31"/>
      <c r="J57" s="40">
        <v>547.78</v>
      </c>
      <c r="K57" s="25">
        <v>1.41</v>
      </c>
      <c r="L57" s="25">
        <f t="shared" si="0"/>
        <v>772.36979999999994</v>
      </c>
      <c r="M57" s="25">
        <f t="shared" si="1"/>
        <v>20528.816914200001</v>
      </c>
      <c r="N57" s="25"/>
      <c r="O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16</v>
      </c>
      <c r="C58" s="35" t="s">
        <v>23</v>
      </c>
      <c r="D58" s="35" t="s">
        <v>41</v>
      </c>
      <c r="E58" s="35" t="s">
        <v>56</v>
      </c>
      <c r="F58" s="36">
        <v>129</v>
      </c>
      <c r="G58" s="37">
        <v>772.36979999999994</v>
      </c>
      <c r="H58" s="38">
        <v>40638</v>
      </c>
      <c r="I58" s="31"/>
      <c r="J58" s="40">
        <v>547.78</v>
      </c>
      <c r="K58" s="25">
        <v>1.41</v>
      </c>
      <c r="L58" s="25">
        <f t="shared" si="0"/>
        <v>772.36979999999994</v>
      </c>
      <c r="M58" s="25">
        <f t="shared" si="1"/>
        <v>99635.704199999993</v>
      </c>
      <c r="N58" s="25"/>
      <c r="O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16</v>
      </c>
      <c r="C59" s="35" t="s">
        <v>23</v>
      </c>
      <c r="D59" s="35" t="s">
        <v>41</v>
      </c>
      <c r="E59" s="35" t="s">
        <v>56</v>
      </c>
      <c r="F59" s="36">
        <v>107</v>
      </c>
      <c r="G59" s="37">
        <v>772.36979999999994</v>
      </c>
      <c r="H59" s="38">
        <v>40638</v>
      </c>
      <c r="I59" s="31"/>
      <c r="J59" s="40">
        <v>547.78</v>
      </c>
      <c r="K59" s="25">
        <v>1.41</v>
      </c>
      <c r="L59" s="25">
        <f t="shared" si="0"/>
        <v>772.36979999999994</v>
      </c>
      <c r="M59" s="25">
        <f t="shared" si="1"/>
        <v>82643.568599999999</v>
      </c>
      <c r="N59" s="25"/>
      <c r="O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16</v>
      </c>
      <c r="C60" s="35" t="s">
        <v>23</v>
      </c>
      <c r="D60" s="35" t="s">
        <v>41</v>
      </c>
      <c r="E60" s="35" t="s">
        <v>56</v>
      </c>
      <c r="F60" s="36">
        <v>6.7469999999999999</v>
      </c>
      <c r="G60" s="37">
        <v>772.36979999999994</v>
      </c>
      <c r="H60" s="38">
        <v>40638</v>
      </c>
      <c r="I60" s="31"/>
      <c r="J60" s="40">
        <v>547.78</v>
      </c>
      <c r="K60" s="25">
        <v>1.41</v>
      </c>
      <c r="L60" s="25">
        <f t="shared" si="0"/>
        <v>772.36979999999994</v>
      </c>
      <c r="M60" s="25">
        <f t="shared" si="1"/>
        <v>5211.1790405999991</v>
      </c>
      <c r="N60" s="25"/>
      <c r="O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16</v>
      </c>
      <c r="C61" s="35" t="s">
        <v>23</v>
      </c>
      <c r="D61" s="35" t="s">
        <v>41</v>
      </c>
      <c r="E61" s="35" t="s">
        <v>56</v>
      </c>
      <c r="F61" s="36">
        <v>373.17099999999999</v>
      </c>
      <c r="G61" s="37">
        <v>772.36979999999994</v>
      </c>
      <c r="H61" s="38">
        <v>40638</v>
      </c>
      <c r="I61" s="31"/>
      <c r="J61" s="40">
        <v>547.78</v>
      </c>
      <c r="K61" s="25">
        <v>1.41</v>
      </c>
      <c r="L61" s="25">
        <f t="shared" si="0"/>
        <v>772.36979999999994</v>
      </c>
      <c r="M61" s="25">
        <f t="shared" si="1"/>
        <v>288226.01063579996</v>
      </c>
      <c r="N61" s="25"/>
      <c r="O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16</v>
      </c>
      <c r="C62" s="35" t="s">
        <v>23</v>
      </c>
      <c r="D62" s="35" t="s">
        <v>41</v>
      </c>
      <c r="E62" s="35" t="s">
        <v>56</v>
      </c>
      <c r="F62" s="36">
        <v>0.8</v>
      </c>
      <c r="G62" s="37">
        <v>1203.7311</v>
      </c>
      <c r="H62" s="38">
        <v>40795</v>
      </c>
      <c r="I62" s="31"/>
      <c r="J62" s="40">
        <v>853.71</v>
      </c>
      <c r="K62" s="25">
        <v>1.41</v>
      </c>
      <c r="L62" s="25">
        <f t="shared" si="0"/>
        <v>1203.7311</v>
      </c>
      <c r="M62" s="25">
        <f t="shared" si="1"/>
        <v>962.98487999999998</v>
      </c>
      <c r="N62" s="25"/>
      <c r="O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16</v>
      </c>
      <c r="C63" s="35" t="s">
        <v>23</v>
      </c>
      <c r="D63" s="35" t="s">
        <v>41</v>
      </c>
      <c r="E63" s="35" t="s">
        <v>56</v>
      </c>
      <c r="F63" s="36">
        <v>6</v>
      </c>
      <c r="G63" s="37">
        <v>2122.0499999999997</v>
      </c>
      <c r="H63" s="38">
        <v>40909</v>
      </c>
      <c r="I63" s="31"/>
      <c r="J63" s="40">
        <v>1505</v>
      </c>
      <c r="K63" s="25">
        <v>1.41</v>
      </c>
      <c r="L63" s="25">
        <f t="shared" si="0"/>
        <v>2122.0499999999997</v>
      </c>
      <c r="M63" s="25">
        <f t="shared" si="1"/>
        <v>12732.3</v>
      </c>
      <c r="N63" s="25"/>
      <c r="O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16</v>
      </c>
      <c r="C64" s="35" t="s">
        <v>36</v>
      </c>
      <c r="D64" s="35" t="s">
        <v>54</v>
      </c>
      <c r="E64" s="35" t="s">
        <v>56</v>
      </c>
      <c r="F64" s="36">
        <v>0.6</v>
      </c>
      <c r="G64" s="37">
        <v>1473.2102999999997</v>
      </c>
      <c r="H64" s="38">
        <v>40848</v>
      </c>
      <c r="I64" s="31"/>
      <c r="J64" s="40">
        <v>1044.83</v>
      </c>
      <c r="K64" s="25">
        <v>1.41</v>
      </c>
      <c r="L64" s="25">
        <f t="shared" si="0"/>
        <v>1473.2102999999997</v>
      </c>
      <c r="M64" s="25">
        <f t="shared" si="1"/>
        <v>883.92617999999982</v>
      </c>
      <c r="N64" s="25"/>
      <c r="O64" s="25"/>
      <c r="P64" s="25"/>
      <c r="Q64" s="25"/>
      <c r="R64" s="25"/>
    </row>
    <row r="65" spans="1:18" s="3" customFormat="1" x14ac:dyDescent="0.25">
      <c r="A65" s="16">
        <v>56</v>
      </c>
      <c r="B65" s="16" t="s">
        <v>16</v>
      </c>
      <c r="C65" s="35" t="s">
        <v>24</v>
      </c>
      <c r="D65" s="35" t="s">
        <v>42</v>
      </c>
      <c r="E65" s="35" t="s">
        <v>19</v>
      </c>
      <c r="F65" s="36">
        <v>360</v>
      </c>
      <c r="G65" s="37">
        <v>374.76390000000004</v>
      </c>
      <c r="H65" s="38">
        <v>40909</v>
      </c>
      <c r="I65" s="31"/>
      <c r="J65" s="40">
        <v>265.79000000000002</v>
      </c>
      <c r="K65" s="25">
        <v>1.41</v>
      </c>
      <c r="L65" s="25">
        <f t="shared" si="0"/>
        <v>374.76390000000004</v>
      </c>
      <c r="M65" s="25">
        <f t="shared" si="1"/>
        <v>134915.00400000002</v>
      </c>
      <c r="N65" s="25"/>
      <c r="O65" s="25"/>
      <c r="P65" s="25"/>
      <c r="Q65" s="25"/>
      <c r="R65" s="25"/>
    </row>
    <row r="66" spans="1:18" s="3" customFormat="1" x14ac:dyDescent="0.25">
      <c r="A66" s="16">
        <v>57</v>
      </c>
      <c r="B66" s="16" t="s">
        <v>16</v>
      </c>
      <c r="C66" s="35" t="s">
        <v>24</v>
      </c>
      <c r="D66" s="35" t="s">
        <v>42</v>
      </c>
      <c r="E66" s="35" t="s">
        <v>19</v>
      </c>
      <c r="F66" s="36">
        <v>268</v>
      </c>
      <c r="G66" s="37">
        <v>374.76390000000004</v>
      </c>
      <c r="H66" s="38">
        <v>40909</v>
      </c>
      <c r="I66" s="31"/>
      <c r="J66" s="40">
        <v>265.79000000000002</v>
      </c>
      <c r="K66" s="25">
        <v>1.41</v>
      </c>
      <c r="L66" s="25">
        <f t="shared" si="0"/>
        <v>374.76390000000004</v>
      </c>
      <c r="M66" s="25">
        <f t="shared" si="1"/>
        <v>100436.72520000002</v>
      </c>
      <c r="N66" s="25"/>
      <c r="O66" s="25"/>
      <c r="P66" s="25"/>
      <c r="Q66" s="25"/>
      <c r="R66" s="25"/>
    </row>
    <row r="67" spans="1:18" s="3" customFormat="1" x14ac:dyDescent="0.25">
      <c r="A67" s="16">
        <v>58</v>
      </c>
      <c r="B67" s="16" t="s">
        <v>16</v>
      </c>
      <c r="C67" s="35" t="s">
        <v>24</v>
      </c>
      <c r="D67" s="35" t="s">
        <v>42</v>
      </c>
      <c r="E67" s="35" t="s">
        <v>19</v>
      </c>
      <c r="F67" s="36">
        <v>8</v>
      </c>
      <c r="G67" s="37">
        <v>374.76390000000004</v>
      </c>
      <c r="H67" s="38">
        <v>41038</v>
      </c>
      <c r="I67" s="31"/>
      <c r="J67" s="40">
        <v>265.79000000000002</v>
      </c>
      <c r="K67" s="25">
        <v>1.41</v>
      </c>
      <c r="L67" s="25">
        <f t="shared" si="0"/>
        <v>374.76390000000004</v>
      </c>
      <c r="M67" s="25">
        <f t="shared" si="1"/>
        <v>2998.1112000000003</v>
      </c>
      <c r="N67" s="25"/>
      <c r="O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16</v>
      </c>
      <c r="C68" s="35" t="s">
        <v>58</v>
      </c>
      <c r="D68" s="35" t="s">
        <v>59</v>
      </c>
      <c r="E68" s="35" t="s">
        <v>56</v>
      </c>
      <c r="F68" s="36">
        <v>1.6E-2</v>
      </c>
      <c r="G68" s="37">
        <v>2300.2034999999996</v>
      </c>
      <c r="H68" s="38">
        <v>40909</v>
      </c>
      <c r="I68" s="31"/>
      <c r="J68" s="40">
        <v>1631.35</v>
      </c>
      <c r="K68" s="25">
        <v>1.41</v>
      </c>
      <c r="L68" s="25">
        <f t="shared" si="0"/>
        <v>2300.2034999999996</v>
      </c>
      <c r="M68" s="25">
        <f t="shared" si="1"/>
        <v>36.803255999999998</v>
      </c>
      <c r="N68" s="25"/>
      <c r="O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16</v>
      </c>
      <c r="C69" s="35" t="s">
        <v>37</v>
      </c>
      <c r="D69" s="35" t="s">
        <v>55</v>
      </c>
      <c r="E69" s="35" t="s">
        <v>56</v>
      </c>
      <c r="F69" s="36">
        <v>52.792000000000002</v>
      </c>
      <c r="G69" s="37">
        <v>371.14019999999999</v>
      </c>
      <c r="H69" s="38">
        <v>40907</v>
      </c>
      <c r="I69" s="31"/>
      <c r="J69" s="40">
        <v>263.22000000000003</v>
      </c>
      <c r="K69" s="25">
        <v>1.41</v>
      </c>
      <c r="L69" s="25">
        <f t="shared" si="0"/>
        <v>371.14019999999999</v>
      </c>
      <c r="M69" s="25">
        <f t="shared" si="1"/>
        <v>19593.233438399999</v>
      </c>
      <c r="N69" s="25"/>
      <c r="O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16</v>
      </c>
      <c r="C70" s="35" t="s">
        <v>37</v>
      </c>
      <c r="D70" s="35" t="s">
        <v>55</v>
      </c>
      <c r="E70" s="35" t="s">
        <v>56</v>
      </c>
      <c r="F70" s="36">
        <v>16</v>
      </c>
      <c r="G70" s="37">
        <v>371.14019999999999</v>
      </c>
      <c r="H70" s="38">
        <v>40907</v>
      </c>
      <c r="I70" s="31"/>
      <c r="J70" s="40">
        <v>263.22000000000003</v>
      </c>
      <c r="K70" s="25">
        <v>1.41</v>
      </c>
      <c r="L70" s="25">
        <f t="shared" si="0"/>
        <v>371.14019999999999</v>
      </c>
      <c r="M70" s="25">
        <f t="shared" si="1"/>
        <v>5938.2431999999999</v>
      </c>
      <c r="N70" s="25"/>
      <c r="O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16</v>
      </c>
      <c r="C71" s="35" t="s">
        <v>37</v>
      </c>
      <c r="D71" s="35" t="s">
        <v>55</v>
      </c>
      <c r="E71" s="35" t="s">
        <v>56</v>
      </c>
      <c r="F71" s="36">
        <v>6</v>
      </c>
      <c r="G71" s="37">
        <v>371.14019999999999</v>
      </c>
      <c r="H71" s="38">
        <v>40907</v>
      </c>
      <c r="I71" s="31"/>
      <c r="J71" s="40">
        <v>263.22000000000003</v>
      </c>
      <c r="K71" s="25">
        <v>1.41</v>
      </c>
      <c r="L71" s="25">
        <f t="shared" si="0"/>
        <v>371.14019999999999</v>
      </c>
      <c r="M71" s="25">
        <f t="shared" si="1"/>
        <v>2226.8411999999998</v>
      </c>
      <c r="N71" s="25"/>
      <c r="O71" s="25"/>
      <c r="P71" s="25"/>
      <c r="Q71" s="25"/>
      <c r="R71" s="25"/>
    </row>
    <row r="72" spans="1:18" s="3" customFormat="1" ht="30" x14ac:dyDescent="0.25">
      <c r="A72" s="16">
        <v>63</v>
      </c>
      <c r="B72" s="16" t="s">
        <v>16</v>
      </c>
      <c r="C72" s="35" t="s">
        <v>37</v>
      </c>
      <c r="D72" s="35" t="s">
        <v>55</v>
      </c>
      <c r="E72" s="35" t="s">
        <v>56</v>
      </c>
      <c r="F72" s="36">
        <v>90.882000000000005</v>
      </c>
      <c r="G72" s="37">
        <v>360.255</v>
      </c>
      <c r="H72" s="38">
        <v>40950</v>
      </c>
      <c r="I72" s="31"/>
      <c r="J72" s="40">
        <v>255.5</v>
      </c>
      <c r="K72" s="25">
        <v>1.41</v>
      </c>
      <c r="L72" s="25">
        <f t="shared" si="0"/>
        <v>360.255</v>
      </c>
      <c r="M72" s="25">
        <f t="shared" si="1"/>
        <v>32740.694910000002</v>
      </c>
      <c r="N72" s="25"/>
      <c r="O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16</v>
      </c>
      <c r="C73" s="35" t="s">
        <v>37</v>
      </c>
      <c r="D73" s="35" t="s">
        <v>55</v>
      </c>
      <c r="E73" s="35" t="s">
        <v>56</v>
      </c>
      <c r="F73" s="36">
        <v>62.2</v>
      </c>
      <c r="G73" s="37">
        <v>360.255</v>
      </c>
      <c r="H73" s="38">
        <v>40950</v>
      </c>
      <c r="I73" s="31"/>
      <c r="J73" s="40">
        <v>255.5</v>
      </c>
      <c r="K73" s="25">
        <v>1.41</v>
      </c>
      <c r="L73" s="25">
        <f t="shared" si="0"/>
        <v>360.255</v>
      </c>
      <c r="M73" s="25">
        <f t="shared" si="1"/>
        <v>22407.861000000001</v>
      </c>
      <c r="N73" s="25"/>
      <c r="O73" s="25"/>
      <c r="P73" s="25"/>
      <c r="Q73" s="25"/>
      <c r="R73" s="25"/>
    </row>
    <row r="74" spans="1:18" s="4" customFormat="1" x14ac:dyDescent="0.25">
      <c r="A74" s="53" t="s">
        <v>7</v>
      </c>
      <c r="B74" s="53"/>
      <c r="C74" s="53"/>
      <c r="D74" s="53"/>
      <c r="E74" s="17"/>
      <c r="F74" s="39">
        <f>SUM(F9:F73)</f>
        <v>3104.2550000000001</v>
      </c>
      <c r="G74" s="21"/>
      <c r="H74" s="18"/>
      <c r="J74" s="26"/>
      <c r="K74" s="26"/>
      <c r="L74" s="26"/>
      <c r="M74" s="26">
        <f>SUM(M10:M73)</f>
        <v>1764252.8111003996</v>
      </c>
      <c r="N74" s="26"/>
      <c r="O74" s="26"/>
      <c r="P74" s="26"/>
      <c r="Q74" s="26"/>
      <c r="R74" s="26"/>
    </row>
    <row r="75" spans="1:18" s="4" customFormat="1" x14ac:dyDescent="0.25">
      <c r="A75" s="5"/>
      <c r="B75" s="5"/>
      <c r="C75" s="5"/>
      <c r="D75" s="6"/>
      <c r="E75" s="7"/>
      <c r="F75" s="10"/>
      <c r="G75" s="10"/>
      <c r="H75" s="7"/>
      <c r="J75" s="26"/>
      <c r="K75" s="26"/>
      <c r="L75" s="26"/>
      <c r="M75" s="26"/>
      <c r="N75" s="26"/>
      <c r="O75" s="26"/>
      <c r="P75" s="26"/>
      <c r="Q75" s="26"/>
      <c r="R75" s="26"/>
    </row>
    <row r="76" spans="1:18" s="4" customFormat="1" ht="115.5" customHeight="1" x14ac:dyDescent="0.25">
      <c r="A76" s="54" t="s">
        <v>8</v>
      </c>
      <c r="B76" s="55"/>
      <c r="C76" s="55"/>
      <c r="D76" s="56"/>
      <c r="E76" s="57" t="s">
        <v>9</v>
      </c>
      <c r="F76" s="57"/>
      <c r="G76" s="57"/>
      <c r="H76" s="57"/>
      <c r="J76" s="26"/>
      <c r="K76" s="26"/>
      <c r="L76" s="26"/>
      <c r="M76" s="26"/>
      <c r="N76" s="26"/>
      <c r="O76" s="26"/>
      <c r="P76" s="26"/>
      <c r="Q76" s="26"/>
      <c r="R76" s="26"/>
    </row>
    <row r="77" spans="1:18" s="4" customFormat="1" ht="15.75" customHeight="1" x14ac:dyDescent="0.25">
      <c r="A77" s="50" t="s">
        <v>10</v>
      </c>
      <c r="B77" s="51"/>
      <c r="C77" s="51"/>
      <c r="D77" s="52"/>
      <c r="E77" s="49" t="s">
        <v>11</v>
      </c>
      <c r="F77" s="49"/>
      <c r="G77" s="49"/>
      <c r="H77" s="49"/>
      <c r="J77" s="26"/>
      <c r="K77" s="26"/>
      <c r="L77" s="26"/>
      <c r="M77" s="26"/>
      <c r="N77" s="26"/>
      <c r="O77" s="26"/>
      <c r="P77" s="26"/>
      <c r="Q77" s="26"/>
      <c r="R77" s="26"/>
    </row>
    <row r="78" spans="1:18" s="4" customFormat="1" ht="15.75" customHeight="1" x14ac:dyDescent="0.25">
      <c r="A78" s="50" t="s">
        <v>12</v>
      </c>
      <c r="B78" s="51"/>
      <c r="C78" s="51"/>
      <c r="D78" s="52"/>
      <c r="E78" s="49" t="s">
        <v>11</v>
      </c>
      <c r="F78" s="49"/>
      <c r="G78" s="49"/>
      <c r="H78" s="49"/>
      <c r="J78" s="26"/>
      <c r="K78" s="26"/>
      <c r="L78" s="26"/>
      <c r="M78" s="26"/>
      <c r="N78" s="26"/>
      <c r="O78" s="26"/>
      <c r="P78" s="26"/>
      <c r="Q78" s="26"/>
      <c r="R78" s="26"/>
    </row>
    <row r="79" spans="1:18" x14ac:dyDescent="0.25">
      <c r="J79" s="27"/>
      <c r="K79" s="27"/>
      <c r="L79" s="27"/>
      <c r="M79" s="27"/>
      <c r="N79" s="27"/>
      <c r="O79" s="27"/>
      <c r="P79" s="27"/>
      <c r="Q79" s="27"/>
      <c r="R79" s="27"/>
    </row>
    <row r="80" spans="1:18" x14ac:dyDescent="0.25"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3" customFormat="1" ht="38.25" customHeight="1" x14ac:dyDescent="0.2">
      <c r="A81" s="41" t="s">
        <v>17</v>
      </c>
      <c r="B81" s="41"/>
      <c r="C81" s="41"/>
      <c r="D81" s="41"/>
      <c r="E81" s="30"/>
      <c r="F81" s="30"/>
      <c r="G81" s="58" t="s">
        <v>18</v>
      </c>
      <c r="H81" s="59"/>
      <c r="J81" s="28"/>
      <c r="K81" s="28"/>
      <c r="L81" s="28"/>
      <c r="M81" s="28"/>
      <c r="N81" s="28"/>
      <c r="O81" s="28"/>
      <c r="P81" s="28"/>
      <c r="Q81" s="28"/>
      <c r="R81" s="28"/>
    </row>
    <row r="82" spans="1:18" s="12" customFormat="1" ht="18.75" x14ac:dyDescent="0.3">
      <c r="A82" s="22"/>
      <c r="F82" s="13"/>
      <c r="G82" s="13"/>
      <c r="J82" s="29"/>
      <c r="K82" s="29"/>
      <c r="L82" s="29"/>
      <c r="M82" s="29"/>
      <c r="N82" s="29"/>
      <c r="O82" s="29"/>
      <c r="P82" s="29"/>
      <c r="Q82" s="29"/>
      <c r="R82" s="29"/>
    </row>
    <row r="83" spans="1:18" x14ac:dyDescent="0.25">
      <c r="J83" s="27"/>
      <c r="K83" s="27"/>
      <c r="L83" s="27"/>
      <c r="M83" s="27"/>
      <c r="N83" s="27"/>
      <c r="O83" s="27"/>
      <c r="P83" s="27"/>
      <c r="Q83" s="27"/>
      <c r="R83" s="27"/>
    </row>
    <row r="84" spans="1:18" x14ac:dyDescent="0.25">
      <c r="J84" s="27"/>
      <c r="K84" s="27"/>
      <c r="L84" s="27"/>
      <c r="M84" s="27"/>
      <c r="N84" s="27"/>
      <c r="O84" s="27"/>
      <c r="P84" s="27"/>
      <c r="Q84" s="27"/>
      <c r="R84" s="27"/>
    </row>
    <row r="85" spans="1:18" x14ac:dyDescent="0.25">
      <c r="J85" s="27"/>
      <c r="K85" s="27"/>
      <c r="L85" s="27"/>
      <c r="M85" s="27"/>
      <c r="N85" s="27"/>
      <c r="O85" s="27"/>
      <c r="P85" s="27"/>
      <c r="Q85" s="27"/>
      <c r="R85" s="27"/>
    </row>
    <row r="86" spans="1:18" x14ac:dyDescent="0.25">
      <c r="J86" s="27"/>
      <c r="K86" s="27"/>
      <c r="L86" s="27"/>
      <c r="M86" s="27"/>
      <c r="N86" s="27"/>
      <c r="O86" s="27"/>
      <c r="P86" s="27"/>
      <c r="Q86" s="27"/>
      <c r="R86" s="27"/>
    </row>
    <row r="87" spans="1:18" x14ac:dyDescent="0.25"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25">
      <c r="J88" s="27"/>
      <c r="K88" s="27"/>
      <c r="L88" s="27"/>
      <c r="M88" s="27"/>
      <c r="N88" s="27"/>
      <c r="O88" s="27"/>
      <c r="P88" s="27"/>
      <c r="Q88" s="27"/>
      <c r="R88" s="27"/>
    </row>
    <row r="89" spans="1:18" x14ac:dyDescent="0.25">
      <c r="J89" s="27"/>
      <c r="K89" s="27"/>
      <c r="L89" s="27"/>
      <c r="M89" s="27"/>
      <c r="N89" s="27"/>
      <c r="O89" s="27"/>
      <c r="P89" s="27"/>
      <c r="Q89" s="27"/>
      <c r="R89" s="27"/>
    </row>
    <row r="90" spans="1:18" x14ac:dyDescent="0.25">
      <c r="J90" s="27"/>
      <c r="K90" s="27"/>
      <c r="L90" s="27"/>
      <c r="M90" s="27"/>
      <c r="N90" s="27"/>
      <c r="O90" s="27"/>
      <c r="P90" s="27"/>
      <c r="Q90" s="27"/>
      <c r="R90" s="27"/>
    </row>
    <row r="91" spans="1:18" x14ac:dyDescent="0.25">
      <c r="J91" s="27"/>
      <c r="K91" s="27"/>
      <c r="L91" s="27"/>
      <c r="M91" s="27"/>
      <c r="N91" s="27"/>
      <c r="O91" s="27"/>
      <c r="P91" s="27"/>
      <c r="Q91" s="27"/>
      <c r="R91" s="27"/>
    </row>
    <row r="92" spans="1:18" x14ac:dyDescent="0.25"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25">
      <c r="J93" s="27"/>
      <c r="K93" s="27"/>
      <c r="L93" s="27"/>
      <c r="M93" s="27"/>
      <c r="N93" s="27"/>
      <c r="O93" s="27"/>
      <c r="P93" s="27"/>
      <c r="Q93" s="27"/>
      <c r="R93" s="27"/>
    </row>
    <row r="94" spans="1:18" x14ac:dyDescent="0.25">
      <c r="J94" s="27"/>
      <c r="K94" s="27"/>
      <c r="L94" s="27"/>
      <c r="M94" s="27"/>
      <c r="N94" s="27"/>
      <c r="O94" s="27"/>
      <c r="P94" s="27"/>
      <c r="Q94" s="27"/>
      <c r="R94" s="27"/>
    </row>
    <row r="95" spans="1:18" x14ac:dyDescent="0.25">
      <c r="J95" s="27"/>
      <c r="K95" s="27"/>
      <c r="L95" s="27"/>
      <c r="M95" s="27"/>
      <c r="N95" s="27"/>
      <c r="O95" s="27"/>
      <c r="P95" s="27"/>
      <c r="Q95" s="27"/>
      <c r="R95" s="27"/>
    </row>
    <row r="96" spans="1:18" x14ac:dyDescent="0.25">
      <c r="J96" s="27"/>
      <c r="K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K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K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K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0:18" x14ac:dyDescent="0.25"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0:18" x14ac:dyDescent="0.25"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0:18" x14ac:dyDescent="0.25"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0:18" x14ac:dyDescent="0.25"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0:18" x14ac:dyDescent="0.25"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0:18" x14ac:dyDescent="0.25"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0:18" x14ac:dyDescent="0.25"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0:18" x14ac:dyDescent="0.25"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0:18" x14ac:dyDescent="0.25"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0:18" x14ac:dyDescent="0.25"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0:18" x14ac:dyDescent="0.25"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0:18" x14ac:dyDescent="0.25"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0:18" x14ac:dyDescent="0.25"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0:18" x14ac:dyDescent="0.25">
      <c r="J120" s="27"/>
      <c r="K120" s="27"/>
      <c r="N120" s="27"/>
    </row>
    <row r="121" spans="10:18" x14ac:dyDescent="0.25">
      <c r="J121" s="27"/>
      <c r="K121" s="27"/>
      <c r="N121" s="27"/>
    </row>
    <row r="122" spans="10:18" x14ac:dyDescent="0.25">
      <c r="J122" s="27"/>
      <c r="K122" s="27"/>
      <c r="N122" s="27"/>
    </row>
  </sheetData>
  <mergeCells count="15">
    <mergeCell ref="A81:D81"/>
    <mergeCell ref="A6:H6"/>
    <mergeCell ref="A1:H1"/>
    <mergeCell ref="A2:H2"/>
    <mergeCell ref="A3:H3"/>
    <mergeCell ref="A4:H4"/>
    <mergeCell ref="A5:H5"/>
    <mergeCell ref="E78:H78"/>
    <mergeCell ref="E77:H77"/>
    <mergeCell ref="A78:D78"/>
    <mergeCell ref="A77:D77"/>
    <mergeCell ref="A74:D74"/>
    <mergeCell ref="A76:D76"/>
    <mergeCell ref="E76:H76"/>
    <mergeCell ref="G81:H81"/>
  </mergeCells>
  <pageMargins left="0.70866141732283472" right="0.31496062992125984" top="0.74803149606299213" bottom="0.74803149606299213" header="0.31496062992125984" footer="0.31496062992125984"/>
  <pageSetup paperSize="256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2019-04-03T02:40:18Z</cp:lastPrinted>
  <dcterms:created xsi:type="dcterms:W3CDTF">2016-09-16T10:27:35Z</dcterms:created>
  <dcterms:modified xsi:type="dcterms:W3CDTF">2019-04-04T08:31:48Z</dcterms:modified>
</cp:coreProperties>
</file>